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Лист1!$A:$F,Лист1!$12:$13</definedName>
  </definedNames>
  <calcPr calcId="114210" fullCalcOnLoad="1" calcOnSave="0"/>
</workbook>
</file>

<file path=xl/calcChain.xml><?xml version="1.0" encoding="utf-8"?>
<calcChain xmlns="http://schemas.openxmlformats.org/spreadsheetml/2006/main">
  <c r="F77" i="1"/>
  <c r="D18"/>
  <c r="F96"/>
  <c r="D96"/>
  <c r="F95"/>
  <c r="D95"/>
  <c r="F94"/>
  <c r="D94"/>
  <c r="F93"/>
  <c r="D93"/>
  <c r="F92"/>
  <c r="D92"/>
  <c r="F91"/>
  <c r="D91"/>
  <c r="F90"/>
  <c r="D90"/>
  <c r="F89"/>
  <c r="D89"/>
  <c r="F87"/>
  <c r="D87"/>
  <c r="F86"/>
  <c r="D86"/>
  <c r="F85"/>
  <c r="D85"/>
  <c r="F84"/>
  <c r="D84"/>
  <c r="F82"/>
  <c r="D82"/>
  <c r="F81"/>
  <c r="D81"/>
  <c r="F80"/>
  <c r="D80"/>
  <c r="F78"/>
  <c r="D78"/>
  <c r="F75"/>
  <c r="D75"/>
  <c r="F74"/>
  <c r="D74"/>
  <c r="F72"/>
  <c r="D72"/>
  <c r="F70"/>
  <c r="D70"/>
  <c r="F69"/>
  <c r="D69"/>
  <c r="F67"/>
  <c r="D67"/>
  <c r="F66"/>
  <c r="D66"/>
  <c r="F65"/>
  <c r="D65"/>
  <c r="F64"/>
  <c r="D64"/>
  <c r="F63"/>
  <c r="D63"/>
  <c r="F62"/>
  <c r="D62"/>
  <c r="D61"/>
  <c r="D60"/>
  <c r="E58"/>
  <c r="F57"/>
  <c r="D57"/>
  <c r="F56"/>
  <c r="D56"/>
  <c r="F53"/>
  <c r="D53"/>
  <c r="F52"/>
  <c r="D52"/>
  <c r="F51"/>
  <c r="D51"/>
  <c r="E50"/>
  <c r="F50"/>
  <c r="D50"/>
  <c r="F49"/>
  <c r="D49"/>
  <c r="F48"/>
  <c r="D48"/>
  <c r="F47"/>
  <c r="D47"/>
  <c r="F45"/>
  <c r="D45"/>
  <c r="F44"/>
  <c r="D44"/>
  <c r="F43"/>
  <c r="D43"/>
  <c r="F41"/>
  <c r="D41"/>
  <c r="F40"/>
  <c r="D40"/>
  <c r="F38"/>
  <c r="D38"/>
  <c r="F37"/>
  <c r="D37"/>
  <c r="F36"/>
  <c r="D36"/>
  <c r="F34"/>
  <c r="D34"/>
  <c r="F33"/>
  <c r="D33"/>
  <c r="F32"/>
  <c r="D32"/>
  <c r="F30"/>
  <c r="D30"/>
  <c r="F29"/>
  <c r="D29"/>
  <c r="F28"/>
  <c r="D28"/>
  <c r="F27"/>
  <c r="D27"/>
  <c r="F26"/>
  <c r="D26"/>
  <c r="F25"/>
  <c r="D25"/>
  <c r="F23"/>
  <c r="D23"/>
  <c r="F22"/>
  <c r="D22"/>
  <c r="F21"/>
  <c r="D21"/>
  <c r="F20"/>
  <c r="D20"/>
  <c r="F19"/>
  <c r="D19"/>
  <c r="F18"/>
  <c r="F17"/>
  <c r="D17"/>
  <c r="F16"/>
  <c r="D16"/>
  <c r="F15"/>
  <c r="D15"/>
  <c r="F14"/>
  <c r="D14"/>
  <c r="D42"/>
  <c r="F42"/>
  <c r="F55"/>
  <c r="F46"/>
  <c r="D83"/>
  <c r="D46"/>
  <c r="D55"/>
  <c r="D58"/>
  <c r="F83"/>
</calcChain>
</file>

<file path=xl/sharedStrings.xml><?xml version="1.0" encoding="utf-8"?>
<sst xmlns="http://schemas.openxmlformats.org/spreadsheetml/2006/main" count="105" uniqueCount="84">
  <si>
    <t>Показатель, единица измерения</t>
  </si>
  <si>
    <t>2013 год</t>
  </si>
  <si>
    <t>отчет</t>
  </si>
  <si>
    <t>оценка</t>
  </si>
  <si>
    <t>прогноз</t>
  </si>
  <si>
    <t>Среднегодовая численность постоянного населения – всего,  тыс. чел.</t>
  </si>
  <si>
    <t>Численность занятых в экономике, тыс. чел.</t>
  </si>
  <si>
    <t>Численность занятых в личных подсобных хозяйствах,       тыс. чел.</t>
  </si>
  <si>
    <t>Уровень регистрируемой безработицы, в % к численности трудоспособного населения в трудоспособном возрасте</t>
  </si>
  <si>
    <t>Фонд оплаты труда, мил. руб.</t>
  </si>
  <si>
    <t>Обрабатывающие производства (D), мил.руб</t>
  </si>
  <si>
    <t>Объем продукции сельского хозяйства всех категорий хозяйств, млн. руб.</t>
  </si>
  <si>
    <t>в том числе сельскохозяйственных организаций</t>
  </si>
  <si>
    <t>в том числе крестьянских (фермерских) хозяйств и хозяйств индивидуальных предпринимателей</t>
  </si>
  <si>
    <t>в том числе личных подсобных хозяйств</t>
  </si>
  <si>
    <t>Производство основных видов сельскохозяйственной продукции</t>
  </si>
  <si>
    <t>Зерно (в весе  после доработки), тыс.тонн</t>
  </si>
  <si>
    <t>Кукуруза, тыс. тонн</t>
  </si>
  <si>
    <t>Соя, тыс. тонн</t>
  </si>
  <si>
    <t>Сахарная свекла, тыс. тонн</t>
  </si>
  <si>
    <t>Подсолнечник (в весе после доработки), тыс. тонн</t>
  </si>
  <si>
    <t>Картофель - всего, тыс. тонн</t>
  </si>
  <si>
    <t>в том числе в личных подсобных хозяйствах</t>
  </si>
  <si>
    <t>Овощи - всего, тыс. тонн</t>
  </si>
  <si>
    <t>Плоды и ягоды, тыс. тонн</t>
  </si>
  <si>
    <t xml:space="preserve">Скот и птица (в живом весе)- всего, тыс. тонн </t>
  </si>
  <si>
    <t>Молоко- всего, тыс. тонн</t>
  </si>
  <si>
    <t>Яйца- всего, мил. штук</t>
  </si>
  <si>
    <t xml:space="preserve">Численность поголовья сельскохозяйственных животных  </t>
  </si>
  <si>
    <t>Крупный рогатый скот, голов</t>
  </si>
  <si>
    <t>из общего поголовья крупного рогатого скота — коровы, голов</t>
  </si>
  <si>
    <t xml:space="preserve">Свиньи, голов </t>
  </si>
  <si>
    <t>Овцы и козы, голов</t>
  </si>
  <si>
    <t>Птица, тысяч голов</t>
  </si>
  <si>
    <t>Оборот розничной торговли,  млн. руб.</t>
  </si>
  <si>
    <t>Оборот общественного питания, млн. руб.</t>
  </si>
  <si>
    <t>Объем платных услуг населению, млн. руб.</t>
  </si>
  <si>
    <t>Объем инвестиций в основной капитал за счет всех источников финансирования, млн. руб.</t>
  </si>
  <si>
    <t>Развитие малого предпринимательства</t>
  </si>
  <si>
    <t>Общий объем расходов бюджета сельского поселения на развитие и поддержку малого предпринимательства в расчете на одно малое предприятие, тыс. руб.</t>
  </si>
  <si>
    <t>Количество субъектов малого предпринимательства в расчете на 1000 человек населения</t>
  </si>
  <si>
    <t>Социальная сфера</t>
  </si>
  <si>
    <t>Численность детей  дошкольного возрвста, тыс. чел.</t>
  </si>
  <si>
    <t>Численность учащихся в учреждениях:</t>
  </si>
  <si>
    <t>общеобразовательных, тыс. чел.</t>
  </si>
  <si>
    <t>Численность обучающихся в первую смену в дневных учреждениях общего образования в % к общему числу обучающихся в этих учреждениях</t>
  </si>
  <si>
    <t>Ввод в эксплуатацию:</t>
  </si>
  <si>
    <t>жилых домов предприятиями всех форм собственности, тыс. кв. м общей площади</t>
  </si>
  <si>
    <t>из общего итога - построенные населением за свой счет и с помощью кредитов, тыс. кв. м общей площади</t>
  </si>
  <si>
    <t>Обеспеченность населения учреждениями социально-культурной сферы:</t>
  </si>
  <si>
    <t>дошкольными образовательными учреждениями, мест на 1000 детей дошкольного возраста</t>
  </si>
  <si>
    <t>количество мест в учреждениях дошкольного образования, мест</t>
  </si>
  <si>
    <t>удельный вес населения, занимающегося спортом, %</t>
  </si>
  <si>
    <t>Количество организаций, зарегистрированных на территории сельского поселения, единиц</t>
  </si>
  <si>
    <t>в том числе количество организаций государственной формы собственности</t>
  </si>
  <si>
    <t>в том числе количество организаций муниципальной формы собственности</t>
  </si>
  <si>
    <t>в том числе количество организаций частной формы собственности</t>
  </si>
  <si>
    <t>из них индивидуальных предпринимателей</t>
  </si>
  <si>
    <t>Инфраструктурная обеспеченность населения</t>
  </si>
  <si>
    <t>Протяженность освещенных улиц, км.</t>
  </si>
  <si>
    <t>Протяженность водопроводных сетей, км.</t>
  </si>
  <si>
    <t>Протяженность канализационных сетей, км.</t>
  </si>
  <si>
    <t>Протяженность автомобильных дорог местного значения, км.</t>
  </si>
  <si>
    <t>в том числе с твердым порытием</t>
  </si>
  <si>
    <t>Удельный вес газифицированных квартир (домовладений) от общего количества квартир (домовладений), %</t>
  </si>
  <si>
    <t>Обеспеченность населения объектами розничной торговли, кв. м. на 1 тыс. населения</t>
  </si>
  <si>
    <t>Обеспеченность населения объектами общественного питания, кв. м. на 1 тыс. населения</t>
  </si>
  <si>
    <t>Окружающая среда</t>
  </si>
  <si>
    <t>Степень загрязнения атмосферного воздуха (уровень превышения предельно допустимой концентрации вредных веществ в воздухе), %</t>
  </si>
  <si>
    <t>2014 год</t>
  </si>
  <si>
    <t>2014г. в % к 2013г.</t>
  </si>
  <si>
    <t>ПРИЛОЖЕНИЕ № 1</t>
  </si>
  <si>
    <t>Совета Выселковского сельского поселения</t>
  </si>
  <si>
    <t>Выселковского района</t>
  </si>
  <si>
    <t xml:space="preserve">Заместитель главы администрации </t>
  </si>
  <si>
    <t>Выселковского сельского поселения</t>
  </si>
  <si>
    <t>к решению II сессии III созыва</t>
  </si>
  <si>
    <t>2015 год</t>
  </si>
  <si>
    <t>2015г. в % к 2014г.</t>
  </si>
  <si>
    <t>Выселковского района по финансовым</t>
  </si>
  <si>
    <t>и производственным вопросам</t>
  </si>
  <si>
    <t>Т.В. Миронова</t>
  </si>
  <si>
    <t>ПРОЕКТ индикативного плана социально-экономического развития Выселковского                    сельского поселения Выселковского района на 2015 год</t>
  </si>
  <si>
    <t>от 31 октября 2014 года № 3-11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</si>
</sst>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name val="Cambria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/>
    </xf>
    <xf numFmtId="0" fontId="4" fillId="2" borderId="4" xfId="0" applyFont="1" applyFill="1" applyBorder="1" applyAlignment="1">
      <alignment horizontal="left" vertical="center" wrapText="1"/>
    </xf>
    <xf numFmtId="2" fontId="4" fillId="0" borderId="5" xfId="0" applyNumberFormat="1" applyFont="1" applyBorder="1" applyAlignment="1">
      <alignment horizontal="center"/>
    </xf>
    <xf numFmtId="0" fontId="4" fillId="2" borderId="6" xfId="0" applyFont="1" applyFill="1" applyBorder="1" applyAlignment="1">
      <alignment horizontal="left" vertical="center" wrapText="1"/>
    </xf>
    <xf numFmtId="2" fontId="4" fillId="2" borderId="5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vertical="center" wrapText="1"/>
    </xf>
    <xf numFmtId="2" fontId="4" fillId="0" borderId="7" xfId="0" applyNumberFormat="1" applyFont="1" applyBorder="1" applyAlignment="1">
      <alignment horizontal="center"/>
    </xf>
    <xf numFmtId="0" fontId="4" fillId="0" borderId="6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4" fillId="0" borderId="6" xfId="0" applyFont="1" applyBorder="1" applyAlignment="1">
      <alignment wrapText="1"/>
    </xf>
    <xf numFmtId="0" fontId="3" fillId="0" borderId="6" xfId="0" applyFont="1" applyBorder="1" applyAlignment="1">
      <alignment horizontal="center" wrapText="1"/>
    </xf>
    <xf numFmtId="2" fontId="2" fillId="0" borderId="7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3" fillId="0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07"/>
  <sheetViews>
    <sheetView tabSelected="1" workbookViewId="0">
      <selection activeCell="C6" sqref="C6:F6"/>
    </sheetView>
  </sheetViews>
  <sheetFormatPr defaultRowHeight="15"/>
  <cols>
    <col min="1" max="1" width="37.28515625" customWidth="1"/>
    <col min="2" max="2" width="10.42578125" customWidth="1"/>
    <col min="3" max="3" width="10.28515625" customWidth="1"/>
    <col min="4" max="4" width="10.5703125" customWidth="1"/>
    <col min="5" max="5" width="10.140625" customWidth="1"/>
    <col min="6" max="6" width="11.5703125" customWidth="1"/>
  </cols>
  <sheetData>
    <row r="2" spans="1:6" ht="15.75">
      <c r="C2" s="34" t="s">
        <v>71</v>
      </c>
      <c r="D2" s="34"/>
      <c r="E2" s="34"/>
      <c r="F2" s="34"/>
    </row>
    <row r="3" spans="1:6" ht="15.75">
      <c r="C3" s="34" t="s">
        <v>76</v>
      </c>
      <c r="D3" s="34"/>
      <c r="E3" s="34"/>
      <c r="F3" s="34"/>
    </row>
    <row r="4" spans="1:6" ht="15.75">
      <c r="C4" s="34" t="s">
        <v>72</v>
      </c>
      <c r="D4" s="34"/>
      <c r="E4" s="34"/>
      <c r="F4" s="34"/>
    </row>
    <row r="5" spans="1:6" ht="15.75">
      <c r="C5" s="34" t="s">
        <v>73</v>
      </c>
      <c r="D5" s="34"/>
      <c r="E5" s="34"/>
      <c r="F5" s="34"/>
    </row>
    <row r="6" spans="1:6" ht="15.75">
      <c r="C6" s="34" t="s">
        <v>83</v>
      </c>
      <c r="D6" s="34"/>
      <c r="E6" s="34"/>
      <c r="F6" s="34"/>
    </row>
    <row r="10" spans="1:6" ht="45.75" customHeight="1">
      <c r="A10" s="32" t="s">
        <v>82</v>
      </c>
      <c r="B10" s="33"/>
      <c r="C10" s="33"/>
      <c r="D10" s="33"/>
      <c r="E10" s="33"/>
      <c r="F10" s="33"/>
    </row>
    <row r="11" spans="1:6" ht="16.5" thickBot="1">
      <c r="A11" s="1"/>
      <c r="B11" s="1"/>
      <c r="C11" s="1"/>
      <c r="D11" s="1"/>
      <c r="E11" s="1"/>
      <c r="F11" s="1"/>
    </row>
    <row r="12" spans="1:6" ht="16.5" thickBot="1">
      <c r="A12" s="25" t="s">
        <v>0</v>
      </c>
      <c r="B12" s="3" t="s">
        <v>1</v>
      </c>
      <c r="C12" s="3" t="s">
        <v>69</v>
      </c>
      <c r="D12" s="27" t="s">
        <v>70</v>
      </c>
      <c r="E12" s="4" t="s">
        <v>77</v>
      </c>
      <c r="F12" s="27" t="s">
        <v>78</v>
      </c>
    </row>
    <row r="13" spans="1:6" ht="34.5" customHeight="1" thickBot="1">
      <c r="A13" s="26"/>
      <c r="B13" s="3" t="s">
        <v>2</v>
      </c>
      <c r="C13" s="3" t="s">
        <v>3</v>
      </c>
      <c r="D13" s="28"/>
      <c r="E13" s="3" t="s">
        <v>4</v>
      </c>
      <c r="F13" s="28"/>
    </row>
    <row r="14" spans="1:6" ht="48" customHeight="1" thickBot="1">
      <c r="A14" s="5" t="s">
        <v>5</v>
      </c>
      <c r="B14" s="6">
        <v>21.07</v>
      </c>
      <c r="C14" s="6">
        <v>21.1</v>
      </c>
      <c r="D14" s="6">
        <f t="shared" ref="D14:D22" si="0">SUM(C14/B14*100)</f>
        <v>100.14238253440912</v>
      </c>
      <c r="E14" s="6">
        <v>21.2</v>
      </c>
      <c r="F14" s="6">
        <f>SUM(E14/C14*100)</f>
        <v>100.47393364928909</v>
      </c>
    </row>
    <row r="15" spans="1:6" ht="32.25" customHeight="1" thickBot="1">
      <c r="A15" s="7" t="s">
        <v>6</v>
      </c>
      <c r="B15" s="8">
        <v>9.2100000000000009</v>
      </c>
      <c r="C15" s="8">
        <v>9.25</v>
      </c>
      <c r="D15" s="6">
        <f t="shared" si="0"/>
        <v>100.43431053203039</v>
      </c>
      <c r="E15" s="8">
        <v>9.2799999999999994</v>
      </c>
      <c r="F15" s="6">
        <f t="shared" ref="F15:F57" si="1">SUM(E15/C15*100)</f>
        <v>100.32432432432432</v>
      </c>
    </row>
    <row r="16" spans="1:6" ht="33" customHeight="1" thickBot="1">
      <c r="A16" s="9" t="s">
        <v>7</v>
      </c>
      <c r="B16" s="10">
        <v>4.5999999999999996</v>
      </c>
      <c r="C16" s="10">
        <v>5.18</v>
      </c>
      <c r="D16" s="6">
        <f t="shared" si="0"/>
        <v>112.60869565217391</v>
      </c>
      <c r="E16" s="10">
        <v>5.24</v>
      </c>
      <c r="F16" s="6">
        <f t="shared" si="1"/>
        <v>101.15830115830119</v>
      </c>
    </row>
    <row r="17" spans="1:6" ht="66" customHeight="1" thickBot="1">
      <c r="A17" s="7" t="s">
        <v>8</v>
      </c>
      <c r="B17" s="10">
        <v>1</v>
      </c>
      <c r="C17" s="10">
        <v>1</v>
      </c>
      <c r="D17" s="6">
        <f t="shared" si="0"/>
        <v>100</v>
      </c>
      <c r="E17" s="10">
        <v>1</v>
      </c>
      <c r="F17" s="6">
        <f t="shared" si="1"/>
        <v>100</v>
      </c>
    </row>
    <row r="18" spans="1:6" ht="20.25" customHeight="1" thickBot="1">
      <c r="A18" s="11" t="s">
        <v>9</v>
      </c>
      <c r="B18" s="12">
        <v>3158.3</v>
      </c>
      <c r="C18" s="12">
        <v>3285</v>
      </c>
      <c r="D18" s="6">
        <f t="shared" si="0"/>
        <v>104.0116518380141</v>
      </c>
      <c r="E18" s="12">
        <v>3439.6</v>
      </c>
      <c r="F18" s="6">
        <f t="shared" si="1"/>
        <v>104.7062404870624</v>
      </c>
    </row>
    <row r="19" spans="1:6" ht="35.25" customHeight="1" thickBot="1">
      <c r="A19" s="13" t="s">
        <v>10</v>
      </c>
      <c r="B19" s="12">
        <v>5192.7</v>
      </c>
      <c r="C19" s="12">
        <v>5782.4</v>
      </c>
      <c r="D19" s="6">
        <f t="shared" si="0"/>
        <v>111.35632715157817</v>
      </c>
      <c r="E19" s="12">
        <v>5905</v>
      </c>
      <c r="F19" s="6">
        <f t="shared" si="1"/>
        <v>102.12022689540676</v>
      </c>
    </row>
    <row r="20" spans="1:6" ht="48" thickBot="1">
      <c r="A20" s="14" t="s">
        <v>11</v>
      </c>
      <c r="B20" s="12">
        <v>5783.63</v>
      </c>
      <c r="C20" s="12">
        <v>6529</v>
      </c>
      <c r="D20" s="6">
        <f t="shared" si="0"/>
        <v>112.88758098287752</v>
      </c>
      <c r="E20" s="12">
        <v>6652</v>
      </c>
      <c r="F20" s="6">
        <f t="shared" si="1"/>
        <v>101.88390258845152</v>
      </c>
    </row>
    <row r="21" spans="1:6" ht="32.25" thickBot="1">
      <c r="A21" s="9" t="s">
        <v>12</v>
      </c>
      <c r="B21" s="12">
        <v>5347.63</v>
      </c>
      <c r="C21" s="12">
        <v>6058</v>
      </c>
      <c r="D21" s="6">
        <f t="shared" si="0"/>
        <v>113.28382853712766</v>
      </c>
      <c r="E21" s="12">
        <v>6172</v>
      </c>
      <c r="F21" s="6">
        <f t="shared" si="1"/>
        <v>101.88180917794651</v>
      </c>
    </row>
    <row r="22" spans="1:6" ht="47.25" customHeight="1" thickBot="1">
      <c r="A22" s="9" t="s">
        <v>13</v>
      </c>
      <c r="B22" s="12">
        <v>136</v>
      </c>
      <c r="C22" s="12">
        <v>140</v>
      </c>
      <c r="D22" s="6">
        <f t="shared" si="0"/>
        <v>102.94117647058823</v>
      </c>
      <c r="E22" s="12">
        <v>143</v>
      </c>
      <c r="F22" s="6">
        <f t="shared" si="1"/>
        <v>102.14285714285714</v>
      </c>
    </row>
    <row r="23" spans="1:6" ht="32.25" thickBot="1">
      <c r="A23" s="14" t="s">
        <v>14</v>
      </c>
      <c r="B23" s="12">
        <v>300</v>
      </c>
      <c r="C23" s="12">
        <v>331</v>
      </c>
      <c r="D23" s="6">
        <f>SUM(C23/B23*100)</f>
        <v>110.33333333333333</v>
      </c>
      <c r="E23" s="12">
        <v>337</v>
      </c>
      <c r="F23" s="6">
        <f t="shared" si="1"/>
        <v>101.81268882175227</v>
      </c>
    </row>
    <row r="24" spans="1:6" ht="33.75" customHeight="1" thickBot="1">
      <c r="A24" s="15" t="s">
        <v>15</v>
      </c>
      <c r="B24" s="12"/>
      <c r="C24" s="12"/>
      <c r="D24" s="6"/>
      <c r="E24" s="12"/>
      <c r="F24" s="6"/>
    </row>
    <row r="25" spans="1:6" ht="32.25" thickBot="1">
      <c r="A25" s="11" t="s">
        <v>16</v>
      </c>
      <c r="B25" s="12">
        <v>266.88</v>
      </c>
      <c r="C25" s="12">
        <v>289</v>
      </c>
      <c r="D25" s="6">
        <f t="shared" ref="D25:D30" si="2">SUM(C25/B25*100)</f>
        <v>108.28836930455637</v>
      </c>
      <c r="E25" s="12">
        <v>300</v>
      </c>
      <c r="F25" s="6">
        <f t="shared" si="1"/>
        <v>103.80622837370241</v>
      </c>
    </row>
    <row r="26" spans="1:6" ht="16.5" thickBot="1">
      <c r="A26" s="11" t="s">
        <v>17</v>
      </c>
      <c r="B26" s="12">
        <v>34.11</v>
      </c>
      <c r="C26" s="12">
        <v>36.799999999999997</v>
      </c>
      <c r="D26" s="6">
        <f t="shared" si="2"/>
        <v>107.88625036646144</v>
      </c>
      <c r="E26" s="12">
        <v>36.950000000000003</v>
      </c>
      <c r="F26" s="6">
        <f t="shared" si="1"/>
        <v>100.4076086956522</v>
      </c>
    </row>
    <row r="27" spans="1:6" ht="16.5" thickBot="1">
      <c r="A27" s="11" t="s">
        <v>18</v>
      </c>
      <c r="B27" s="12">
        <v>1.6</v>
      </c>
      <c r="C27" s="12">
        <v>1.9</v>
      </c>
      <c r="D27" s="6">
        <f t="shared" si="2"/>
        <v>118.74999999999997</v>
      </c>
      <c r="E27" s="12">
        <v>2</v>
      </c>
      <c r="F27" s="6">
        <f t="shared" si="1"/>
        <v>105.26315789473684</v>
      </c>
    </row>
    <row r="28" spans="1:6" ht="16.5" thickBot="1">
      <c r="A28" s="11" t="s">
        <v>19</v>
      </c>
      <c r="B28" s="12">
        <v>209.7</v>
      </c>
      <c r="C28" s="12">
        <v>226.72</v>
      </c>
      <c r="D28" s="6">
        <f t="shared" si="2"/>
        <v>108.11635670004769</v>
      </c>
      <c r="E28" s="12">
        <v>227</v>
      </c>
      <c r="F28" s="6">
        <f t="shared" si="1"/>
        <v>100.12350035285816</v>
      </c>
    </row>
    <row r="29" spans="1:6" ht="32.25" thickBot="1">
      <c r="A29" s="11" t="s">
        <v>20</v>
      </c>
      <c r="B29" s="12">
        <v>34.1</v>
      </c>
      <c r="C29" s="12">
        <v>34.950000000000003</v>
      </c>
      <c r="D29" s="6">
        <f t="shared" si="2"/>
        <v>102.49266862170087</v>
      </c>
      <c r="E29" s="12">
        <v>35</v>
      </c>
      <c r="F29" s="6">
        <f t="shared" si="1"/>
        <v>100.14306151645206</v>
      </c>
    </row>
    <row r="30" spans="1:6" ht="16.5" thickBot="1">
      <c r="A30" s="11" t="s">
        <v>21</v>
      </c>
      <c r="B30" s="12">
        <v>7.65</v>
      </c>
      <c r="C30" s="12">
        <v>8.2100000000000009</v>
      </c>
      <c r="D30" s="6">
        <f t="shared" si="2"/>
        <v>107.3202614379085</v>
      </c>
      <c r="E30" s="12">
        <v>8.67</v>
      </c>
      <c r="F30" s="6">
        <f t="shared" si="1"/>
        <v>105.6029232643118</v>
      </c>
    </row>
    <row r="31" spans="1:6" ht="32.25" thickBot="1">
      <c r="A31" s="9" t="s">
        <v>12</v>
      </c>
      <c r="B31" s="12"/>
      <c r="C31" s="12"/>
      <c r="D31" s="6"/>
      <c r="E31" s="12"/>
      <c r="F31" s="6"/>
    </row>
    <row r="32" spans="1:6" ht="50.25" customHeight="1" thickBot="1">
      <c r="A32" s="9" t="s">
        <v>13</v>
      </c>
      <c r="B32" s="12">
        <v>2.15</v>
      </c>
      <c r="C32" s="12">
        <v>2.2599999999999998</v>
      </c>
      <c r="D32" s="6">
        <f>SUM(C32/B32*100)</f>
        <v>105.11627906976744</v>
      </c>
      <c r="E32" s="12">
        <v>2.3199999999999998</v>
      </c>
      <c r="F32" s="6">
        <f t="shared" si="1"/>
        <v>102.65486725663717</v>
      </c>
    </row>
    <row r="33" spans="1:6" ht="32.25" thickBot="1">
      <c r="A33" s="14" t="s">
        <v>22</v>
      </c>
      <c r="B33" s="12">
        <v>5.5</v>
      </c>
      <c r="C33" s="12">
        <v>5.95</v>
      </c>
      <c r="D33" s="6">
        <f>SUM(C33/B33*100)</f>
        <v>108.18181818181817</v>
      </c>
      <c r="E33" s="12">
        <v>6.35</v>
      </c>
      <c r="F33" s="6">
        <f t="shared" si="1"/>
        <v>106.72268907563026</v>
      </c>
    </row>
    <row r="34" spans="1:6" ht="16.5" thickBot="1">
      <c r="A34" s="11" t="s">
        <v>23</v>
      </c>
      <c r="B34" s="12">
        <v>8.1999999999999993</v>
      </c>
      <c r="C34" s="12">
        <v>8.85</v>
      </c>
      <c r="D34" s="6">
        <f>SUM(C34/B34*100)</f>
        <v>107.92682926829269</v>
      </c>
      <c r="E34" s="12">
        <v>8.9600000000000009</v>
      </c>
      <c r="F34" s="6">
        <f t="shared" si="1"/>
        <v>101.24293785310736</v>
      </c>
    </row>
    <row r="35" spans="1:6" ht="32.25" thickBot="1">
      <c r="A35" s="9" t="s">
        <v>12</v>
      </c>
      <c r="B35" s="12"/>
      <c r="C35" s="12"/>
      <c r="D35" s="6"/>
      <c r="E35" s="12"/>
      <c r="F35" s="6"/>
    </row>
    <row r="36" spans="1:6" ht="44.25" customHeight="1" thickBot="1">
      <c r="A36" s="9" t="s">
        <v>13</v>
      </c>
      <c r="B36" s="12">
        <v>6</v>
      </c>
      <c r="C36" s="12">
        <v>6.38</v>
      </c>
      <c r="D36" s="6">
        <f>SUM(C36/B36*100)</f>
        <v>106.33333333333333</v>
      </c>
      <c r="E36" s="12">
        <v>6.42</v>
      </c>
      <c r="F36" s="6">
        <f t="shared" si="1"/>
        <v>100.62695924764891</v>
      </c>
    </row>
    <row r="37" spans="1:6" ht="32.25" thickBot="1">
      <c r="A37" s="14" t="s">
        <v>22</v>
      </c>
      <c r="B37" s="12">
        <v>2.2000000000000002</v>
      </c>
      <c r="C37" s="12">
        <v>2.4700000000000002</v>
      </c>
      <c r="D37" s="6">
        <f>SUM(C37/B37*100)</f>
        <v>112.27272727272728</v>
      </c>
      <c r="E37" s="12">
        <v>2.54</v>
      </c>
      <c r="F37" s="6">
        <f t="shared" si="1"/>
        <v>102.83400809716599</v>
      </c>
    </row>
    <row r="38" spans="1:6" ht="16.5" thickBot="1">
      <c r="A38" s="9" t="s">
        <v>24</v>
      </c>
      <c r="B38" s="12">
        <v>3.16</v>
      </c>
      <c r="C38" s="12">
        <v>4.2</v>
      </c>
      <c r="D38" s="6">
        <f>SUM(C38/B38*100)</f>
        <v>132.91139240506328</v>
      </c>
      <c r="E38" s="12">
        <v>4.25</v>
      </c>
      <c r="F38" s="6">
        <f t="shared" si="1"/>
        <v>101.19047619047619</v>
      </c>
    </row>
    <row r="39" spans="1:6" ht="32.25" thickBot="1">
      <c r="A39" s="9" t="s">
        <v>12</v>
      </c>
      <c r="B39" s="12"/>
      <c r="C39" s="12"/>
      <c r="D39" s="6"/>
      <c r="E39" s="12"/>
      <c r="F39" s="6"/>
    </row>
    <row r="40" spans="1:6" ht="53.25" customHeight="1" thickBot="1">
      <c r="A40" s="9" t="s">
        <v>13</v>
      </c>
      <c r="B40" s="12">
        <v>0.72</v>
      </c>
      <c r="C40" s="12">
        <v>1</v>
      </c>
      <c r="D40" s="6">
        <f t="shared" ref="D40:D53" si="3">SUM(C40/B40*100)</f>
        <v>138.88888888888889</v>
      </c>
      <c r="E40" s="12">
        <v>1.01</v>
      </c>
      <c r="F40" s="6">
        <f t="shared" si="1"/>
        <v>101</v>
      </c>
    </row>
    <row r="41" spans="1:6" ht="32.25" thickBot="1">
      <c r="A41" s="9" t="s">
        <v>22</v>
      </c>
      <c r="B41" s="12">
        <v>2.44</v>
      </c>
      <c r="C41" s="12">
        <v>3.2</v>
      </c>
      <c r="D41" s="6">
        <f t="shared" si="3"/>
        <v>131.14754098360658</v>
      </c>
      <c r="E41" s="12">
        <v>3.23</v>
      </c>
      <c r="F41" s="6">
        <f t="shared" si="1"/>
        <v>100.93749999999999</v>
      </c>
    </row>
    <row r="42" spans="1:6" ht="32.25" thickBot="1">
      <c r="A42" s="11" t="s">
        <v>25</v>
      </c>
      <c r="B42" s="12">
        <v>20.100000000000001</v>
      </c>
      <c r="C42" s="12">
        <v>22.6</v>
      </c>
      <c r="D42" s="6">
        <f t="shared" si="3"/>
        <v>112.43781094527363</v>
      </c>
      <c r="E42" s="12">
        <v>22.8</v>
      </c>
      <c r="F42" s="6">
        <f t="shared" si="1"/>
        <v>100.88495575221239</v>
      </c>
    </row>
    <row r="43" spans="1:6" ht="32.25" thickBot="1">
      <c r="A43" s="9" t="s">
        <v>12</v>
      </c>
      <c r="B43" s="12">
        <v>14</v>
      </c>
      <c r="C43" s="12">
        <v>15.488</v>
      </c>
      <c r="D43" s="6">
        <f t="shared" si="3"/>
        <v>110.62857142857143</v>
      </c>
      <c r="E43" s="12">
        <v>15.59</v>
      </c>
      <c r="F43" s="6">
        <f t="shared" si="1"/>
        <v>100.65857438016531</v>
      </c>
    </row>
    <row r="44" spans="1:6" ht="46.5" customHeight="1" thickBot="1">
      <c r="A44" s="9" t="s">
        <v>13</v>
      </c>
      <c r="B44" s="12">
        <v>1.1000000000000001</v>
      </c>
      <c r="C44" s="12">
        <v>1.18</v>
      </c>
      <c r="D44" s="6">
        <f t="shared" si="3"/>
        <v>107.27272727272725</v>
      </c>
      <c r="E44" s="12">
        <v>1.21</v>
      </c>
      <c r="F44" s="6">
        <f t="shared" si="1"/>
        <v>102.54237288135593</v>
      </c>
    </row>
    <row r="45" spans="1:6" ht="32.25" thickBot="1">
      <c r="A45" s="14" t="s">
        <v>22</v>
      </c>
      <c r="B45" s="12">
        <v>5</v>
      </c>
      <c r="C45" s="12">
        <v>5.93</v>
      </c>
      <c r="D45" s="6">
        <f t="shared" si="3"/>
        <v>118.6</v>
      </c>
      <c r="E45" s="12">
        <v>6</v>
      </c>
      <c r="F45" s="6">
        <f t="shared" si="1"/>
        <v>101.1804384485666</v>
      </c>
    </row>
    <row r="46" spans="1:6" ht="16.5" thickBot="1">
      <c r="A46" s="11" t="s">
        <v>26</v>
      </c>
      <c r="B46" s="12">
        <v>41.39</v>
      </c>
      <c r="C46" s="12">
        <v>44.15</v>
      </c>
      <c r="D46" s="6">
        <f t="shared" si="3"/>
        <v>106.66827736168156</v>
      </c>
      <c r="E46" s="12">
        <v>44.58</v>
      </c>
      <c r="F46" s="6">
        <f t="shared" si="1"/>
        <v>100.97395243488107</v>
      </c>
    </row>
    <row r="47" spans="1:6" ht="32.25" thickBot="1">
      <c r="A47" s="9" t="s">
        <v>12</v>
      </c>
      <c r="B47" s="12">
        <v>40.479999999999997</v>
      </c>
      <c r="C47" s="12">
        <v>43.28</v>
      </c>
      <c r="D47" s="6">
        <f t="shared" si="3"/>
        <v>106.91699604743083</v>
      </c>
      <c r="E47" s="12">
        <v>43.65</v>
      </c>
      <c r="F47" s="6">
        <f t="shared" si="1"/>
        <v>100.85489833641404</v>
      </c>
    </row>
    <row r="48" spans="1:6" ht="47.25" customHeight="1" thickBot="1">
      <c r="A48" s="9" t="s">
        <v>13</v>
      </c>
      <c r="B48" s="12">
        <v>0.25</v>
      </c>
      <c r="C48" s="12">
        <v>0.28000000000000003</v>
      </c>
      <c r="D48" s="6">
        <f t="shared" si="3"/>
        <v>112.00000000000001</v>
      </c>
      <c r="E48" s="12">
        <v>0.31</v>
      </c>
      <c r="F48" s="6">
        <f t="shared" si="1"/>
        <v>110.71428571428569</v>
      </c>
    </row>
    <row r="49" spans="1:6" ht="32.25" thickBot="1">
      <c r="A49" s="14" t="s">
        <v>22</v>
      </c>
      <c r="B49" s="12">
        <v>0.66</v>
      </c>
      <c r="C49" s="12">
        <v>0.59</v>
      </c>
      <c r="D49" s="6">
        <f t="shared" si="3"/>
        <v>89.393939393939377</v>
      </c>
      <c r="E49" s="12">
        <v>0.62</v>
      </c>
      <c r="F49" s="6">
        <f t="shared" si="1"/>
        <v>105.08474576271188</v>
      </c>
    </row>
    <row r="50" spans="1:6" ht="16.5" thickBot="1">
      <c r="A50" s="11" t="s">
        <v>27</v>
      </c>
      <c r="B50" s="12">
        <v>132</v>
      </c>
      <c r="C50" s="12">
        <v>133.22</v>
      </c>
      <c r="D50" s="6">
        <f t="shared" si="3"/>
        <v>100.92424242424242</v>
      </c>
      <c r="E50" s="12">
        <f>E51+E52+E53</f>
        <v>133.57999999999998</v>
      </c>
      <c r="F50" s="6">
        <f t="shared" si="1"/>
        <v>100.27022969524096</v>
      </c>
    </row>
    <row r="51" spans="1:6" ht="32.25" thickBot="1">
      <c r="A51" s="9" t="s">
        <v>12</v>
      </c>
      <c r="B51" s="12">
        <v>123.01</v>
      </c>
      <c r="C51" s="12">
        <v>123.6</v>
      </c>
      <c r="D51" s="6">
        <f t="shared" si="3"/>
        <v>100.47963580196731</v>
      </c>
      <c r="E51" s="12">
        <v>123.86</v>
      </c>
      <c r="F51" s="6">
        <f t="shared" si="1"/>
        <v>100.21035598705501</v>
      </c>
    </row>
    <row r="52" spans="1:6" ht="44.25" customHeight="1" thickBot="1">
      <c r="A52" s="9" t="s">
        <v>13</v>
      </c>
      <c r="B52" s="12">
        <v>5.34</v>
      </c>
      <c r="C52" s="12">
        <v>5.52</v>
      </c>
      <c r="D52" s="6">
        <f t="shared" si="3"/>
        <v>103.37078651685391</v>
      </c>
      <c r="E52" s="12">
        <v>5.59</v>
      </c>
      <c r="F52" s="6">
        <f t="shared" si="1"/>
        <v>101.26811594202898</v>
      </c>
    </row>
    <row r="53" spans="1:6" ht="32.25" thickBot="1">
      <c r="A53" s="14" t="s">
        <v>22</v>
      </c>
      <c r="B53" s="12">
        <v>3.65</v>
      </c>
      <c r="C53" s="12">
        <v>4.0999999999999996</v>
      </c>
      <c r="D53" s="6">
        <f t="shared" si="3"/>
        <v>112.32876712328765</v>
      </c>
      <c r="E53" s="12">
        <v>4.13</v>
      </c>
      <c r="F53" s="6">
        <f t="shared" si="1"/>
        <v>100.73170731707317</v>
      </c>
    </row>
    <row r="54" spans="1:6" ht="32.25" thickBot="1">
      <c r="A54" s="16" t="s">
        <v>28</v>
      </c>
      <c r="B54" s="12"/>
      <c r="C54" s="12"/>
      <c r="D54" s="6"/>
      <c r="E54" s="12"/>
      <c r="F54" s="6"/>
    </row>
    <row r="55" spans="1:6" ht="16.5" thickBot="1">
      <c r="A55" s="17" t="s">
        <v>29</v>
      </c>
      <c r="B55" s="12">
        <v>21330</v>
      </c>
      <c r="C55" s="12">
        <v>21475</v>
      </c>
      <c r="D55" s="6">
        <f t="shared" ref="D55:D67" si="4">SUM(C55/B55*100)</f>
        <v>100.6797937177684</v>
      </c>
      <c r="E55" s="12">
        <v>21595</v>
      </c>
      <c r="F55" s="6">
        <f t="shared" si="1"/>
        <v>100.55878928987194</v>
      </c>
    </row>
    <row r="56" spans="1:6" ht="32.25" thickBot="1">
      <c r="A56" s="9" t="s">
        <v>12</v>
      </c>
      <c r="B56" s="12">
        <v>20980</v>
      </c>
      <c r="C56" s="12">
        <v>21175</v>
      </c>
      <c r="D56" s="6">
        <f t="shared" si="4"/>
        <v>100.92945662535749</v>
      </c>
      <c r="E56" s="12">
        <v>21295</v>
      </c>
      <c r="F56" s="6">
        <f t="shared" si="1"/>
        <v>100.56670602125149</v>
      </c>
    </row>
    <row r="57" spans="1:6" ht="32.25" thickBot="1">
      <c r="A57" s="9" t="s">
        <v>30</v>
      </c>
      <c r="B57" s="12">
        <v>6898</v>
      </c>
      <c r="C57" s="12">
        <v>7150</v>
      </c>
      <c r="D57" s="6">
        <f t="shared" si="4"/>
        <v>103.65323282110757</v>
      </c>
      <c r="E57" s="12">
        <v>7684</v>
      </c>
      <c r="F57" s="6">
        <f t="shared" si="1"/>
        <v>107.46853146853145</v>
      </c>
    </row>
    <row r="58" spans="1:6" ht="16.5" thickBot="1">
      <c r="A58" s="17" t="s">
        <v>31</v>
      </c>
      <c r="B58" s="12">
        <v>335</v>
      </c>
      <c r="C58" s="12">
        <v>0</v>
      </c>
      <c r="D58" s="6">
        <f t="shared" si="4"/>
        <v>0</v>
      </c>
      <c r="E58" s="12">
        <f>SUM(E59:E61)</f>
        <v>0</v>
      </c>
      <c r="F58" s="6">
        <v>0</v>
      </c>
    </row>
    <row r="59" spans="1:6" ht="32.25" thickBot="1">
      <c r="A59" s="9" t="s">
        <v>12</v>
      </c>
      <c r="B59" s="12">
        <v>0</v>
      </c>
      <c r="C59" s="12">
        <v>0</v>
      </c>
      <c r="D59" s="6">
        <v>0</v>
      </c>
      <c r="E59" s="12">
        <v>0</v>
      </c>
      <c r="F59" s="6">
        <v>0</v>
      </c>
    </row>
    <row r="60" spans="1:6" ht="47.25" customHeight="1" thickBot="1">
      <c r="A60" s="9" t="s">
        <v>13</v>
      </c>
      <c r="B60" s="12">
        <v>10</v>
      </c>
      <c r="C60" s="12">
        <v>0</v>
      </c>
      <c r="D60" s="6">
        <f t="shared" si="4"/>
        <v>0</v>
      </c>
      <c r="E60" s="12">
        <v>0</v>
      </c>
      <c r="F60" s="6">
        <v>0</v>
      </c>
    </row>
    <row r="61" spans="1:6" ht="32.25" thickBot="1">
      <c r="A61" s="9" t="s">
        <v>22</v>
      </c>
      <c r="B61" s="12">
        <v>325</v>
      </c>
      <c r="C61" s="12">
        <v>0</v>
      </c>
      <c r="D61" s="6">
        <f t="shared" si="4"/>
        <v>0</v>
      </c>
      <c r="E61" s="12">
        <v>0</v>
      </c>
      <c r="F61" s="6">
        <v>0</v>
      </c>
    </row>
    <row r="62" spans="1:6" ht="16.5" thickBot="1">
      <c r="A62" s="17" t="s">
        <v>32</v>
      </c>
      <c r="B62" s="12">
        <v>345</v>
      </c>
      <c r="C62" s="12">
        <v>402</v>
      </c>
      <c r="D62" s="6">
        <f t="shared" si="4"/>
        <v>116.52173913043478</v>
      </c>
      <c r="E62" s="12">
        <v>450</v>
      </c>
      <c r="F62" s="6">
        <f t="shared" ref="F62:F96" si="5">SUM(E62/C62*100)</f>
        <v>111.94029850746267</v>
      </c>
    </row>
    <row r="63" spans="1:6" ht="16.5" thickBot="1">
      <c r="A63" s="17" t="s">
        <v>33</v>
      </c>
      <c r="B63" s="12">
        <v>1259.2</v>
      </c>
      <c r="C63" s="12">
        <v>1289.67</v>
      </c>
      <c r="D63" s="6">
        <f t="shared" si="4"/>
        <v>102.41979034307498</v>
      </c>
      <c r="E63" s="12">
        <v>1294</v>
      </c>
      <c r="F63" s="6">
        <f t="shared" si="5"/>
        <v>100.33574480293407</v>
      </c>
    </row>
    <row r="64" spans="1:6" ht="32.25" thickBot="1">
      <c r="A64" s="18" t="s">
        <v>34</v>
      </c>
      <c r="B64" s="12">
        <v>1929.8</v>
      </c>
      <c r="C64" s="12">
        <v>2105.1</v>
      </c>
      <c r="D64" s="6">
        <f t="shared" si="4"/>
        <v>109.08384288527309</v>
      </c>
      <c r="E64" s="12">
        <v>2200</v>
      </c>
      <c r="F64" s="6">
        <f t="shared" si="5"/>
        <v>104.50809937770178</v>
      </c>
    </row>
    <row r="65" spans="1:6" ht="32.25" thickBot="1">
      <c r="A65" s="18" t="s">
        <v>35</v>
      </c>
      <c r="B65" s="12">
        <v>20.6</v>
      </c>
      <c r="C65" s="12">
        <v>21.68</v>
      </c>
      <c r="D65" s="6">
        <f t="shared" si="4"/>
        <v>105.24271844660194</v>
      </c>
      <c r="E65" s="12">
        <v>22</v>
      </c>
      <c r="F65" s="6">
        <f t="shared" si="5"/>
        <v>101.47601476014761</v>
      </c>
    </row>
    <row r="66" spans="1:6" ht="32.25" thickBot="1">
      <c r="A66" s="18" t="s">
        <v>36</v>
      </c>
      <c r="B66" s="12">
        <v>235.45</v>
      </c>
      <c r="C66" s="12">
        <v>263</v>
      </c>
      <c r="D66" s="6">
        <f t="shared" si="4"/>
        <v>111.70099808876618</v>
      </c>
      <c r="E66" s="12">
        <v>263.58</v>
      </c>
      <c r="F66" s="6">
        <f t="shared" si="5"/>
        <v>100.22053231939164</v>
      </c>
    </row>
    <row r="67" spans="1:6" ht="48" thickBot="1">
      <c r="A67" s="18" t="s">
        <v>37</v>
      </c>
      <c r="B67" s="12">
        <v>535.20000000000005</v>
      </c>
      <c r="C67" s="12">
        <v>536.32000000000005</v>
      </c>
      <c r="D67" s="6">
        <f t="shared" si="4"/>
        <v>100.20926756352766</v>
      </c>
      <c r="E67" s="12">
        <v>537</v>
      </c>
      <c r="F67" s="6">
        <f t="shared" si="5"/>
        <v>100.12678997613365</v>
      </c>
    </row>
    <row r="68" spans="1:6" ht="32.25" thickBot="1">
      <c r="A68" s="19" t="s">
        <v>38</v>
      </c>
      <c r="B68" s="12"/>
      <c r="C68" s="12"/>
      <c r="D68" s="6"/>
      <c r="E68" s="12"/>
      <c r="F68" s="6"/>
    </row>
    <row r="69" spans="1:6" ht="81.75" customHeight="1" thickBot="1">
      <c r="A69" s="18" t="s">
        <v>39</v>
      </c>
      <c r="B69" s="20">
        <v>0.13</v>
      </c>
      <c r="C69" s="20">
        <v>0.13</v>
      </c>
      <c r="D69" s="21">
        <f>SUM(C69/B69*100)</f>
        <v>100</v>
      </c>
      <c r="E69" s="20">
        <v>0.15</v>
      </c>
      <c r="F69" s="21">
        <f t="shared" si="5"/>
        <v>115.38461538461537</v>
      </c>
    </row>
    <row r="70" spans="1:6" ht="48" thickBot="1">
      <c r="A70" s="18" t="s">
        <v>40</v>
      </c>
      <c r="B70" s="12">
        <v>41.9</v>
      </c>
      <c r="C70" s="12">
        <v>42.1</v>
      </c>
      <c r="D70" s="6">
        <f>SUM(C70/B70*100)</f>
        <v>100.47732696897376</v>
      </c>
      <c r="E70" s="12">
        <v>42.4</v>
      </c>
      <c r="F70" s="6">
        <f t="shared" si="5"/>
        <v>100.71258907363421</v>
      </c>
    </row>
    <row r="71" spans="1:6" ht="16.5" thickBot="1">
      <c r="A71" s="15" t="s">
        <v>41</v>
      </c>
      <c r="B71" s="12"/>
      <c r="C71" s="12"/>
      <c r="D71" s="6"/>
      <c r="E71" s="12"/>
      <c r="F71" s="6"/>
    </row>
    <row r="72" spans="1:6" ht="32.25" thickBot="1">
      <c r="A72" s="11" t="s">
        <v>42</v>
      </c>
      <c r="B72" s="12">
        <v>4.53</v>
      </c>
      <c r="C72" s="12">
        <v>4.62</v>
      </c>
      <c r="D72" s="6">
        <f>SUM(C72/B72*100)</f>
        <v>101.9867549668874</v>
      </c>
      <c r="E72" s="12">
        <v>4.71</v>
      </c>
      <c r="F72" s="6">
        <f t="shared" si="5"/>
        <v>101.94805194805194</v>
      </c>
    </row>
    <row r="73" spans="1:6" ht="32.25" thickBot="1">
      <c r="A73" s="22" t="s">
        <v>43</v>
      </c>
      <c r="B73" s="12"/>
      <c r="C73" s="12"/>
      <c r="D73" s="6"/>
      <c r="E73" s="12"/>
      <c r="F73" s="6"/>
    </row>
    <row r="74" spans="1:6" ht="16.5" thickBot="1">
      <c r="A74" s="11" t="s">
        <v>44</v>
      </c>
      <c r="B74" s="12">
        <v>4.0999999999999996</v>
      </c>
      <c r="C74" s="12">
        <v>4.5999999999999996</v>
      </c>
      <c r="D74" s="6">
        <f>SUM(C74/B74*100)</f>
        <v>112.19512195121952</v>
      </c>
      <c r="E74" s="12">
        <v>5</v>
      </c>
      <c r="F74" s="6">
        <f t="shared" si="5"/>
        <v>108.69565217391306</v>
      </c>
    </row>
    <row r="75" spans="1:6" ht="80.25" customHeight="1" thickBot="1">
      <c r="A75" s="11" t="s">
        <v>45</v>
      </c>
      <c r="B75" s="12">
        <v>90</v>
      </c>
      <c r="C75" s="12">
        <v>90</v>
      </c>
      <c r="D75" s="6">
        <f>SUM(C75/B75*100)</f>
        <v>100</v>
      </c>
      <c r="E75" s="12">
        <v>90</v>
      </c>
      <c r="F75" s="6">
        <f t="shared" si="5"/>
        <v>100</v>
      </c>
    </row>
    <row r="76" spans="1:6" ht="16.5" thickBot="1">
      <c r="A76" s="22" t="s">
        <v>46</v>
      </c>
      <c r="B76" s="12"/>
      <c r="C76" s="12"/>
      <c r="D76" s="6"/>
      <c r="E76" s="12"/>
      <c r="F76" s="6"/>
    </row>
    <row r="77" spans="1:6" ht="49.5" customHeight="1" thickBot="1">
      <c r="A77" s="11" t="s">
        <v>47</v>
      </c>
      <c r="B77" s="12">
        <v>0</v>
      </c>
      <c r="C77" s="12">
        <v>1.5</v>
      </c>
      <c r="D77" s="6">
        <v>0</v>
      </c>
      <c r="E77" s="12">
        <v>1</v>
      </c>
      <c r="F77" s="6">
        <f t="shared" si="5"/>
        <v>66.666666666666657</v>
      </c>
    </row>
    <row r="78" spans="1:6" ht="63.75" thickBot="1">
      <c r="A78" s="11" t="s">
        <v>48</v>
      </c>
      <c r="B78" s="12">
        <v>11.25</v>
      </c>
      <c r="C78" s="12">
        <v>11.96</v>
      </c>
      <c r="D78" s="6">
        <f>SUM(C78/B78*100)</f>
        <v>106.31111111111112</v>
      </c>
      <c r="E78" s="12">
        <v>12.76</v>
      </c>
      <c r="F78" s="6">
        <f t="shared" si="5"/>
        <v>106.68896321070234</v>
      </c>
    </row>
    <row r="79" spans="1:6" ht="48" thickBot="1">
      <c r="A79" s="22" t="s">
        <v>49</v>
      </c>
      <c r="B79" s="12"/>
      <c r="C79" s="12"/>
      <c r="D79" s="6"/>
      <c r="E79" s="12"/>
      <c r="F79" s="6"/>
    </row>
    <row r="80" spans="1:6" ht="49.5" customHeight="1" thickBot="1">
      <c r="A80" s="11" t="s">
        <v>50</v>
      </c>
      <c r="B80" s="12">
        <v>543</v>
      </c>
      <c r="C80" s="12">
        <v>541</v>
      </c>
      <c r="D80" s="6">
        <f t="shared" ref="D80:D87" si="6">SUM(C80/B80*100)</f>
        <v>99.631675874769797</v>
      </c>
      <c r="E80" s="12">
        <v>585</v>
      </c>
      <c r="F80" s="6">
        <f t="shared" si="5"/>
        <v>108.13308687615526</v>
      </c>
    </row>
    <row r="81" spans="1:6" ht="32.25" thickBot="1">
      <c r="A81" s="17" t="s">
        <v>51</v>
      </c>
      <c r="B81" s="12">
        <v>2461</v>
      </c>
      <c r="C81" s="12">
        <v>2501</v>
      </c>
      <c r="D81" s="6">
        <f t="shared" si="6"/>
        <v>101.62535554652581</v>
      </c>
      <c r="E81" s="12">
        <v>2700</v>
      </c>
      <c r="F81" s="6">
        <f t="shared" si="5"/>
        <v>107.95681727309076</v>
      </c>
    </row>
    <row r="82" spans="1:6" ht="32.25" thickBot="1">
      <c r="A82" s="17" t="s">
        <v>52</v>
      </c>
      <c r="B82" s="12">
        <v>30</v>
      </c>
      <c r="C82" s="12">
        <v>32</v>
      </c>
      <c r="D82" s="6">
        <f t="shared" si="6"/>
        <v>106.66666666666667</v>
      </c>
      <c r="E82" s="12">
        <v>34</v>
      </c>
      <c r="F82" s="6">
        <f t="shared" si="5"/>
        <v>106.25</v>
      </c>
    </row>
    <row r="83" spans="1:6" ht="63.75" thickBot="1">
      <c r="A83" s="15" t="s">
        <v>53</v>
      </c>
      <c r="B83" s="12">
        <v>3462</v>
      </c>
      <c r="C83" s="12">
        <v>3479</v>
      </c>
      <c r="D83" s="6">
        <f t="shared" si="6"/>
        <v>100.49104563835934</v>
      </c>
      <c r="E83" s="12">
        <v>3496</v>
      </c>
      <c r="F83" s="6">
        <f t="shared" si="5"/>
        <v>100.48864616269042</v>
      </c>
    </row>
    <row r="84" spans="1:6" ht="48" thickBot="1">
      <c r="A84" s="14" t="s">
        <v>54</v>
      </c>
      <c r="B84" s="12">
        <v>41</v>
      </c>
      <c r="C84" s="12">
        <v>41</v>
      </c>
      <c r="D84" s="6">
        <f t="shared" si="6"/>
        <v>100</v>
      </c>
      <c r="E84" s="12">
        <v>41</v>
      </c>
      <c r="F84" s="6">
        <f t="shared" si="5"/>
        <v>100</v>
      </c>
    </row>
    <row r="85" spans="1:6" ht="48" thickBot="1">
      <c r="A85" s="14" t="s">
        <v>55</v>
      </c>
      <c r="B85" s="12">
        <v>57</v>
      </c>
      <c r="C85" s="12">
        <v>57</v>
      </c>
      <c r="D85" s="6">
        <f t="shared" si="6"/>
        <v>100</v>
      </c>
      <c r="E85" s="12">
        <v>57</v>
      </c>
      <c r="F85" s="6">
        <f t="shared" si="5"/>
        <v>100</v>
      </c>
    </row>
    <row r="86" spans="1:6" ht="31.5" customHeight="1" thickBot="1">
      <c r="A86" s="14" t="s">
        <v>56</v>
      </c>
      <c r="B86" s="12">
        <v>1246</v>
      </c>
      <c r="C86" s="12">
        <v>1248</v>
      </c>
      <c r="D86" s="6">
        <f t="shared" si="6"/>
        <v>100.16051364365973</v>
      </c>
      <c r="E86" s="12">
        <v>1252</v>
      </c>
      <c r="F86" s="6">
        <f t="shared" si="5"/>
        <v>100.32051282051282</v>
      </c>
    </row>
    <row r="87" spans="1:6" ht="32.25" thickBot="1">
      <c r="A87" s="9" t="s">
        <v>57</v>
      </c>
      <c r="B87" s="12">
        <v>2118</v>
      </c>
      <c r="C87" s="12">
        <v>2133</v>
      </c>
      <c r="D87" s="6">
        <f t="shared" si="6"/>
        <v>100.70821529745042</v>
      </c>
      <c r="E87" s="12">
        <v>2146</v>
      </c>
      <c r="F87" s="6">
        <f t="shared" si="5"/>
        <v>100.6094702297234</v>
      </c>
    </row>
    <row r="88" spans="1:6" ht="32.25" thickBot="1">
      <c r="A88" s="16" t="s">
        <v>58</v>
      </c>
      <c r="B88" s="12"/>
      <c r="C88" s="12"/>
      <c r="D88" s="6"/>
      <c r="E88" s="12"/>
      <c r="F88" s="6"/>
    </row>
    <row r="89" spans="1:6" ht="32.25" thickBot="1">
      <c r="A89" s="17" t="s">
        <v>59</v>
      </c>
      <c r="B89" s="12">
        <v>32.06</v>
      </c>
      <c r="C89" s="12">
        <v>38</v>
      </c>
      <c r="D89" s="6">
        <f t="shared" ref="D89:D96" si="7">SUM(C89/B89*100)</f>
        <v>118.52776044915782</v>
      </c>
      <c r="E89" s="12">
        <v>40</v>
      </c>
      <c r="F89" s="6">
        <f t="shared" si="5"/>
        <v>105.26315789473684</v>
      </c>
    </row>
    <row r="90" spans="1:6" ht="32.25" thickBot="1">
      <c r="A90" s="17" t="s">
        <v>60</v>
      </c>
      <c r="B90" s="12">
        <v>91</v>
      </c>
      <c r="C90" s="12">
        <v>91</v>
      </c>
      <c r="D90" s="6">
        <f t="shared" si="7"/>
        <v>100</v>
      </c>
      <c r="E90" s="12">
        <v>91</v>
      </c>
      <c r="F90" s="6">
        <f t="shared" si="5"/>
        <v>100</v>
      </c>
    </row>
    <row r="91" spans="1:6" ht="32.25" thickBot="1">
      <c r="A91" s="17" t="s">
        <v>61</v>
      </c>
      <c r="B91" s="12">
        <v>11.1</v>
      </c>
      <c r="C91" s="12">
        <v>11.11</v>
      </c>
      <c r="D91" s="6">
        <f t="shared" si="7"/>
        <v>100.09009009009009</v>
      </c>
      <c r="E91" s="12">
        <v>11.1</v>
      </c>
      <c r="F91" s="6">
        <f t="shared" si="5"/>
        <v>99.909990999099904</v>
      </c>
    </row>
    <row r="92" spans="1:6" ht="32.25" thickBot="1">
      <c r="A92" s="17" t="s">
        <v>62</v>
      </c>
      <c r="B92" s="12">
        <v>126.75</v>
      </c>
      <c r="C92" s="12">
        <v>126.75</v>
      </c>
      <c r="D92" s="6">
        <f t="shared" si="7"/>
        <v>100</v>
      </c>
      <c r="E92" s="12">
        <v>126.75</v>
      </c>
      <c r="F92" s="6">
        <f t="shared" si="5"/>
        <v>100</v>
      </c>
    </row>
    <row r="93" spans="1:6" ht="19.5" customHeight="1" thickBot="1">
      <c r="A93" s="23" t="s">
        <v>63</v>
      </c>
      <c r="B93" s="12">
        <v>36.14</v>
      </c>
      <c r="C93" s="12">
        <v>36.14</v>
      </c>
      <c r="D93" s="6">
        <f t="shared" si="7"/>
        <v>100</v>
      </c>
      <c r="E93" s="12">
        <v>36.14</v>
      </c>
      <c r="F93" s="6">
        <f t="shared" si="5"/>
        <v>100</v>
      </c>
    </row>
    <row r="94" spans="1:6" ht="61.5" customHeight="1" thickBot="1">
      <c r="A94" s="9" t="s">
        <v>64</v>
      </c>
      <c r="B94" s="12">
        <v>98</v>
      </c>
      <c r="C94" s="12">
        <v>98</v>
      </c>
      <c r="D94" s="6">
        <f t="shared" si="7"/>
        <v>100</v>
      </c>
      <c r="E94" s="12">
        <v>98</v>
      </c>
      <c r="F94" s="6">
        <f t="shared" si="5"/>
        <v>100</v>
      </c>
    </row>
    <row r="95" spans="1:6" ht="48" thickBot="1">
      <c r="A95" s="9" t="s">
        <v>65</v>
      </c>
      <c r="B95" s="12">
        <v>316.10000000000002</v>
      </c>
      <c r="C95" s="12">
        <v>329</v>
      </c>
      <c r="D95" s="6">
        <f t="shared" si="7"/>
        <v>104.08098702942105</v>
      </c>
      <c r="E95" s="12">
        <v>338</v>
      </c>
      <c r="F95" s="6">
        <f t="shared" si="5"/>
        <v>102.7355623100304</v>
      </c>
    </row>
    <row r="96" spans="1:6" ht="48" customHeight="1" thickBot="1">
      <c r="A96" s="9" t="s">
        <v>66</v>
      </c>
      <c r="B96" s="12">
        <v>107.1</v>
      </c>
      <c r="C96" s="12">
        <v>113.23</v>
      </c>
      <c r="D96" s="6">
        <f t="shared" si="7"/>
        <v>105.72362278244631</v>
      </c>
      <c r="E96" s="12">
        <v>118</v>
      </c>
      <c r="F96" s="6">
        <f t="shared" si="5"/>
        <v>104.21266448820982</v>
      </c>
    </row>
    <row r="97" spans="1:6" ht="16.5" thickBot="1">
      <c r="A97" s="24" t="s">
        <v>67</v>
      </c>
      <c r="B97" s="12"/>
      <c r="C97" s="12"/>
      <c r="D97" s="6"/>
      <c r="E97" s="12"/>
      <c r="F97" s="6"/>
    </row>
    <row r="98" spans="1:6" ht="81" customHeight="1">
      <c r="A98" s="17" t="s">
        <v>68</v>
      </c>
      <c r="B98" s="12">
        <v>0</v>
      </c>
      <c r="C98" s="12">
        <v>0</v>
      </c>
      <c r="D98" s="6">
        <v>0</v>
      </c>
      <c r="E98" s="12">
        <v>0</v>
      </c>
      <c r="F98" s="6">
        <v>0</v>
      </c>
    </row>
    <row r="102" spans="1:6">
      <c r="A102" s="29"/>
      <c r="B102" s="29"/>
    </row>
    <row r="103" spans="1:6" ht="15.75">
      <c r="A103" s="2" t="s">
        <v>74</v>
      </c>
      <c r="B103" s="2"/>
    </row>
    <row r="104" spans="1:6" ht="15.75">
      <c r="A104" s="2" t="s">
        <v>75</v>
      </c>
      <c r="B104" s="2"/>
    </row>
    <row r="105" spans="1:6" ht="15.75">
      <c r="A105" s="31" t="s">
        <v>79</v>
      </c>
      <c r="B105" s="31"/>
    </row>
    <row r="106" spans="1:6" ht="15.75">
      <c r="A106" s="31" t="s">
        <v>80</v>
      </c>
      <c r="B106" s="31"/>
      <c r="D106" s="30" t="s">
        <v>81</v>
      </c>
      <c r="E106" s="30"/>
      <c r="F106" s="30"/>
    </row>
    <row r="107" spans="1:6">
      <c r="A107" s="29"/>
      <c r="B107" s="29"/>
    </row>
  </sheetData>
  <mergeCells count="14">
    <mergeCell ref="A10:F10"/>
    <mergeCell ref="C6:F6"/>
    <mergeCell ref="C2:F2"/>
    <mergeCell ref="C3:F3"/>
    <mergeCell ref="C4:F4"/>
    <mergeCell ref="C5:F5"/>
    <mergeCell ref="A12:A13"/>
    <mergeCell ref="D12:D13"/>
    <mergeCell ref="F12:F13"/>
    <mergeCell ref="A107:B107"/>
    <mergeCell ref="D106:F106"/>
    <mergeCell ref="A102:B102"/>
    <mergeCell ref="A105:B105"/>
    <mergeCell ref="A106:B106"/>
  </mergeCells>
  <phoneticPr fontId="0" type="noConversion"/>
  <pageMargins left="0.23622047244094491" right="0.23622047244094491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2015-08-25T11:11:31Z</dcterms:modified>
</cp:coreProperties>
</file>